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8\"/>
    </mc:Choice>
  </mc:AlternateContent>
  <xr:revisionPtr revIDLastSave="0" documentId="13_ncr:1_{88B1C9AD-31F4-44EC-9CCC-6F0D27BD0EA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8" i="1"/>
  <c r="F75" i="1" l="1"/>
  <c r="F76" i="1" l="1"/>
  <c r="F77" i="1" s="1"/>
</calcChain>
</file>

<file path=xl/sharedStrings.xml><?xml version="1.0" encoding="utf-8"?>
<sst xmlns="http://schemas.openxmlformats.org/spreadsheetml/2006/main" count="211" uniqueCount="132">
  <si>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</si>
  <si>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</si>
  <si>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</si>
  <si>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</si>
  <si>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</si>
  <si>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</si>
  <si>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</si>
  <si>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</si>
  <si>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</si>
  <si>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</si>
  <si>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</si>
  <si>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</si>
  <si>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</si>
  <si>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Snimač za dugoročno podvodno mjerenje temperature</t>
  </si>
  <si>
    <t>Vodena kupelj s poklopcem i držačima</t>
  </si>
  <si>
    <t>Laboratorijska centrifuga s hlađenjem i različitim rotorima</t>
  </si>
  <si>
    <t>Termostat</t>
  </si>
  <si>
    <t>Mikrocentrifuga</t>
  </si>
  <si>
    <t>ThermoMixer s thermo blockom većeg kapaciteta</t>
  </si>
  <si>
    <t>ThermoMixer s thermo blockom manjeg kapaciteta</t>
  </si>
  <si>
    <t>Laboratorijska grijača ploča</t>
  </si>
  <si>
    <t>Univerzalna stolna centrifuga s hlađenjem i visokom brzinom okretaja</t>
  </si>
  <si>
    <t>Centrifuga s hlađenjem s rotorom za 1.5/2.0 mL tubice</t>
  </si>
  <si>
    <t>Termomikser</t>
  </si>
  <si>
    <t>Laboratorijska tresilica (ljuljalica)</t>
  </si>
  <si>
    <t>Vodena kupelj</t>
  </si>
  <si>
    <t>Vodena kupelj s treskalicom</t>
  </si>
  <si>
    <t>Vodena kupelj cirkulatorna</t>
  </si>
  <si>
    <t>Rotacioni uparivač</t>
  </si>
  <si>
    <t>Grijač za tikvice 1 L</t>
  </si>
  <si>
    <t>Grijač za tikvice 500 mL</t>
  </si>
  <si>
    <t>Grijač za tikvice 250 mL</t>
  </si>
  <si>
    <t>Recirkulirajući uređaj za grijanje/hlađenje</t>
  </si>
  <si>
    <t>Multivapor</t>
  </si>
  <si>
    <t>UZV kupelj - veći</t>
  </si>
  <si>
    <t>UZV kupelj - manji</t>
  </si>
  <si>
    <t>Centrifuga</t>
  </si>
  <si>
    <t>Protočni termostat</t>
  </si>
  <si>
    <t>Vakuum uparivač</t>
  </si>
  <si>
    <t>Pješčana kupelj</t>
  </si>
  <si>
    <t xml:space="preserve">Grijuće ploče </t>
  </si>
  <si>
    <t>Grijače ploče (indukcijske)</t>
  </si>
  <si>
    <t>Cirkulirajuća vodena kupelj s grijanjem i hlađenjem</t>
  </si>
  <si>
    <t>Termostatska kupelj</t>
  </si>
  <si>
    <t>Ultrazvučna kupelj s mogućnošću grijanja</t>
  </si>
  <si>
    <t>Termostatirana vodena kupelj</t>
  </si>
  <si>
    <t>Inkubator</t>
  </si>
  <si>
    <t>Kontaktni termometar</t>
  </si>
  <si>
    <t>Digitalni termometri</t>
  </si>
  <si>
    <t>Vodena kupelj s trešnjom</t>
  </si>
  <si>
    <t>Protočno hladilo</t>
  </si>
  <si>
    <t>Ceran ploče</t>
  </si>
  <si>
    <t>Rotacijski vakuum uparivač (komplet)</t>
  </si>
  <si>
    <t>Treskalica (ravna ploha)</t>
  </si>
  <si>
    <t>Ultrazvučna kupelj</t>
  </si>
  <si>
    <t>Kalota</t>
  </si>
  <si>
    <t>Infracrveni termometar</t>
  </si>
  <si>
    <t>Termometar</t>
  </si>
  <si>
    <t>Grupa 8 - Laboratorijski termometri, kupelji, uparivači i centrifuge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</si>
  <si>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</si>
  <si>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</si>
  <si>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</si>
  <si>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</si>
  <si>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</si>
  <si>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</si>
  <si>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</si>
  <si>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</si>
  <si>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</si>
  <si>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</si>
  <si>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</si>
  <si>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</si>
  <si>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</si>
  <si>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</si>
  <si>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</si>
  <si>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</si>
  <si>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</si>
  <si>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</si>
  <si>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</si>
  <si>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</si>
  <si>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</si>
  <si>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</si>
  <si>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</si>
  <si>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</si>
  <si>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</si>
  <si>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</si>
  <si>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</si>
  <si>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</si>
  <si>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</si>
  <si>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</si>
  <si>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</si>
  <si>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</si>
  <si>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</si>
  <si>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</si>
  <si>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</si>
  <si>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</si>
  <si>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</si>
  <si>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</si>
  <si>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</si>
  <si>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</si>
  <si>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</si>
  <si>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</si>
  <si>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</si>
  <si>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</si>
  <si>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</si>
  <si>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</si>
  <si>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</si>
  <si>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</si>
  <si>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</si>
  <si>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</si>
  <si>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</si>
  <si>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</si>
  <si>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</si>
  <si>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</si>
  <si>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</si>
  <si>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</si>
  <si>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</si>
  <si>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</si>
  <si>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</si>
  <si>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</si>
  <si>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</si>
  <si>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</si>
  <si>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</si>
  <si>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</si>
  <si>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</si>
  <si>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</si>
  <si>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Centrifuga s hlađenjem s rotorom i nastavkom za PCR ploče te rotorom i nastavkom za epruvete 15 - 50 mL</t>
  </si>
  <si>
    <t>Termomikser s hlađenjem s blok-grijačima</t>
  </si>
  <si>
    <t>Stolna centrifuga s hlađenjem za epruvete volumena 1.5, 15 i 50 mL</t>
  </si>
  <si>
    <t>Stolna centrifuga za epruvete volumena 1.5 -2 mL</t>
  </si>
  <si>
    <t>Stolna centrifuga s hlađenjem za epruvete volumena 1.5 -2 mL</t>
  </si>
  <si>
    <t>Grijač s keramičkom pločom</t>
  </si>
  <si>
    <t xml:space="preserve">Grijuće ploče s miješanjem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</si>
</sst>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19" xfId="1" applyFont="1" applyFill="1" applyBorder="1" applyAlignment="1">
      <alignment horizontal="center" vertical="center"/>
    </xf>
    <xf numFmtId="0" fontId="0" fillId="0" borderId="18" xfId="0" applyBorder="1"/>
    <xf numFmtId="0" fontId="10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0" fillId="4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1049938</xdr:colOff>
      <xdr:row>0</xdr:row>
      <xdr:rowOff>510540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Q147"/>
  <sheetViews>
    <sheetView tabSelected="1" zoomScale="110" zoomScaleNormal="110" workbookViewId="0">
      <selection activeCell="A3" sqref="A3:F3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9"/>
      <c r="B1" s="30"/>
      <c r="C1" s="30"/>
      <c r="D1" s="30"/>
      <c r="E1" s="30"/>
      <c r="F1" s="30"/>
      <c r="G1" s="6"/>
      <c r="H1" s="6"/>
      <c r="I1" s="6"/>
      <c r="J1" s="6"/>
      <c r="K1" s="6"/>
      <c r="L1" s="9"/>
    </row>
    <row r="2" spans="1:12" ht="27.75" customHeight="1" x14ac:dyDescent="0.25">
      <c r="A2" s="37" t="s">
        <v>10</v>
      </c>
      <c r="B2" s="38"/>
      <c r="C2" s="38"/>
      <c r="D2" s="38"/>
      <c r="E2" s="38"/>
      <c r="F2" s="38"/>
      <c r="G2" s="38"/>
      <c r="H2" s="38"/>
      <c r="I2" s="38"/>
      <c r="J2" s="38"/>
      <c r="K2" s="7"/>
      <c r="L2" s="10"/>
    </row>
    <row r="3" spans="1:12" ht="27.75" customHeight="1" x14ac:dyDescent="0.25">
      <c r="A3" s="45" t="s">
        <v>12</v>
      </c>
      <c r="B3" s="38"/>
      <c r="C3" s="38"/>
      <c r="D3" s="38"/>
      <c r="E3" s="38"/>
      <c r="F3" s="38"/>
      <c r="G3" s="20"/>
      <c r="H3" s="20"/>
      <c r="I3" s="20"/>
      <c r="J3" s="20"/>
      <c r="K3" s="7"/>
      <c r="L3" s="10"/>
    </row>
    <row r="4" spans="1:12" ht="31.5" customHeight="1" x14ac:dyDescent="0.25">
      <c r="A4" s="46" t="s">
        <v>58</v>
      </c>
      <c r="B4" s="47"/>
      <c r="C4" s="47"/>
      <c r="D4" s="21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28" t="s">
        <v>59</v>
      </c>
      <c r="B8" s="24" t="s">
        <v>13</v>
      </c>
      <c r="C8" s="17" t="s">
        <v>11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28" t="s">
        <v>60</v>
      </c>
      <c r="B9" s="24" t="s">
        <v>14</v>
      </c>
      <c r="C9" s="17" t="s">
        <v>11</v>
      </c>
      <c r="D9" s="14">
        <v>4</v>
      </c>
      <c r="E9" s="18">
        <v>0</v>
      </c>
      <c r="F9" s="19">
        <f t="shared" ref="F9:F72" si="0">D9*E9</f>
        <v>0</v>
      </c>
      <c r="G9" s="7"/>
      <c r="H9" s="7"/>
      <c r="I9" s="7"/>
      <c r="J9" s="7"/>
      <c r="K9" s="7"/>
      <c r="L9" s="10"/>
    </row>
    <row r="10" spans="1:12" ht="32.450000000000003" customHeight="1" x14ac:dyDescent="0.25">
      <c r="A10" s="28" t="s">
        <v>61</v>
      </c>
      <c r="B10" s="24" t="s">
        <v>15</v>
      </c>
      <c r="C10" s="17" t="s">
        <v>11</v>
      </c>
      <c r="D10" s="14">
        <v>1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28" t="s">
        <v>62</v>
      </c>
      <c r="B11" s="24" t="s">
        <v>16</v>
      </c>
      <c r="C11" s="17" t="s">
        <v>11</v>
      </c>
      <c r="D11" s="14">
        <v>1</v>
      </c>
      <c r="E11" s="18">
        <v>0</v>
      </c>
      <c r="F11" s="19">
        <f t="shared" si="0"/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28" t="s">
        <v>63</v>
      </c>
      <c r="B12" s="24" t="s">
        <v>17</v>
      </c>
      <c r="C12" s="17" t="s">
        <v>11</v>
      </c>
      <c r="D12" s="14">
        <v>1</v>
      </c>
      <c r="E12" s="18">
        <v>0</v>
      </c>
      <c r="F12" s="19">
        <f t="shared" si="0"/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A13" s="28" t="s">
        <v>64</v>
      </c>
      <c r="B13" s="24" t="s">
        <v>18</v>
      </c>
      <c r="C13" s="17" t="s">
        <v>11</v>
      </c>
      <c r="D13" s="14">
        <v>2</v>
      </c>
      <c r="E13" s="18">
        <v>0</v>
      </c>
      <c r="F13" s="19">
        <f t="shared" si="0"/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A14" s="28" t="s">
        <v>65</v>
      </c>
      <c r="B14" s="24" t="s">
        <v>19</v>
      </c>
      <c r="C14" s="17" t="s">
        <v>11</v>
      </c>
      <c r="D14" s="14">
        <v>2</v>
      </c>
      <c r="E14" s="18">
        <v>0</v>
      </c>
      <c r="F14" s="19">
        <f t="shared" si="0"/>
        <v>0</v>
      </c>
      <c r="G14" s="7"/>
      <c r="H14" s="7"/>
      <c r="I14" s="7"/>
      <c r="J14" s="7"/>
      <c r="K14" s="7"/>
      <c r="L14" s="10"/>
    </row>
    <row r="15" spans="1:12" ht="18.75" customHeight="1" x14ac:dyDescent="0.25">
      <c r="A15" s="28" t="s">
        <v>66</v>
      </c>
      <c r="B15" s="24" t="s">
        <v>20</v>
      </c>
      <c r="C15" s="17" t="s">
        <v>11</v>
      </c>
      <c r="D15" s="14">
        <v>1</v>
      </c>
      <c r="E15" s="18">
        <v>0</v>
      </c>
      <c r="F15" s="19">
        <f t="shared" si="0"/>
        <v>0</v>
      </c>
      <c r="G15" s="7"/>
      <c r="H15" s="7"/>
      <c r="I15" s="7"/>
      <c r="J15" s="7"/>
      <c r="K15" s="7"/>
      <c r="L15" s="10"/>
    </row>
    <row r="16" spans="1:12" ht="30" x14ac:dyDescent="0.25">
      <c r="A16" s="28" t="s">
        <v>67</v>
      </c>
      <c r="B16" s="24" t="s">
        <v>21</v>
      </c>
      <c r="C16" s="17" t="s">
        <v>11</v>
      </c>
      <c r="D16" s="14">
        <v>1</v>
      </c>
      <c r="E16" s="18">
        <v>0</v>
      </c>
      <c r="F16" s="19">
        <f t="shared" si="0"/>
        <v>0</v>
      </c>
      <c r="G16" s="7"/>
      <c r="H16" s="7"/>
      <c r="I16" s="7"/>
      <c r="J16" s="7"/>
      <c r="K16" s="7"/>
      <c r="L16" s="10"/>
    </row>
    <row r="17" spans="1:12" ht="18.75" customHeight="1" x14ac:dyDescent="0.25">
      <c r="A17" s="28" t="s">
        <v>68</v>
      </c>
      <c r="B17" s="24" t="s">
        <v>17</v>
      </c>
      <c r="C17" s="17" t="s">
        <v>11</v>
      </c>
      <c r="D17" s="14">
        <v>1</v>
      </c>
      <c r="E17" s="18">
        <v>0</v>
      </c>
      <c r="F17" s="19">
        <f t="shared" si="0"/>
        <v>0</v>
      </c>
      <c r="G17" s="7"/>
      <c r="H17" s="7"/>
      <c r="I17" s="7"/>
      <c r="J17" s="7"/>
      <c r="K17" s="7"/>
      <c r="L17" s="10"/>
    </row>
    <row r="18" spans="1:12" ht="18.75" customHeight="1" x14ac:dyDescent="0.25">
      <c r="A18" s="28" t="s">
        <v>69</v>
      </c>
      <c r="B18" s="24" t="s">
        <v>22</v>
      </c>
      <c r="C18" s="17" t="s">
        <v>11</v>
      </c>
      <c r="D18" s="14">
        <v>2</v>
      </c>
      <c r="E18" s="18">
        <v>0</v>
      </c>
      <c r="F18" s="19">
        <f t="shared" si="0"/>
        <v>0</v>
      </c>
      <c r="G18" s="7"/>
      <c r="H18" s="7"/>
      <c r="I18" s="7"/>
      <c r="J18" s="7"/>
      <c r="K18" s="7"/>
      <c r="L18" s="10"/>
    </row>
    <row r="19" spans="1:12" ht="36.6" customHeight="1" x14ac:dyDescent="0.25">
      <c r="A19" s="28" t="s">
        <v>70</v>
      </c>
      <c r="B19" s="25" t="s">
        <v>125</v>
      </c>
      <c r="C19" s="17" t="s">
        <v>11</v>
      </c>
      <c r="D19" s="14">
        <v>1</v>
      </c>
      <c r="E19" s="18">
        <v>0</v>
      </c>
      <c r="F19" s="19">
        <f t="shared" si="0"/>
        <v>0</v>
      </c>
      <c r="G19" s="7"/>
      <c r="H19" s="7"/>
      <c r="I19" s="7"/>
      <c r="J19" s="7"/>
      <c r="K19" s="7"/>
      <c r="L19" s="10"/>
    </row>
    <row r="20" spans="1:12" ht="18.75" customHeight="1" x14ac:dyDescent="0.25">
      <c r="A20" s="28" t="s">
        <v>71</v>
      </c>
      <c r="B20" s="24" t="s">
        <v>23</v>
      </c>
      <c r="C20" s="17" t="s">
        <v>11</v>
      </c>
      <c r="D20" s="14">
        <v>1</v>
      </c>
      <c r="E20" s="18">
        <v>0</v>
      </c>
      <c r="F20" s="19">
        <f t="shared" si="0"/>
        <v>0</v>
      </c>
      <c r="G20" s="7"/>
      <c r="H20" s="7"/>
      <c r="I20" s="7"/>
      <c r="J20" s="7"/>
      <c r="K20" s="7"/>
      <c r="L20" s="10"/>
    </row>
    <row r="21" spans="1:12" ht="18.75" customHeight="1" x14ac:dyDescent="0.25">
      <c r="A21" s="28" t="s">
        <v>72</v>
      </c>
      <c r="B21" s="24" t="s">
        <v>126</v>
      </c>
      <c r="C21" s="17" t="s">
        <v>11</v>
      </c>
      <c r="D21" s="14">
        <v>1</v>
      </c>
      <c r="E21" s="18">
        <v>0</v>
      </c>
      <c r="F21" s="19">
        <f t="shared" si="0"/>
        <v>0</v>
      </c>
      <c r="G21" s="7"/>
      <c r="H21" s="7"/>
      <c r="I21" s="7"/>
      <c r="J21" s="7"/>
      <c r="K21" s="7"/>
      <c r="L21" s="10"/>
    </row>
    <row r="22" spans="1:12" ht="29.45" customHeight="1" x14ac:dyDescent="0.25">
      <c r="A22" s="28" t="s">
        <v>73</v>
      </c>
      <c r="B22" s="24" t="s">
        <v>127</v>
      </c>
      <c r="C22" s="17" t="s">
        <v>11</v>
      </c>
      <c r="D22" s="14">
        <v>1</v>
      </c>
      <c r="E22" s="18">
        <v>0</v>
      </c>
      <c r="F22" s="19">
        <f t="shared" si="0"/>
        <v>0</v>
      </c>
      <c r="G22" s="7"/>
      <c r="H22" s="7"/>
      <c r="I22" s="7"/>
      <c r="J22" s="7"/>
      <c r="K22" s="7"/>
      <c r="L22" s="10"/>
    </row>
    <row r="23" spans="1:12" ht="18.75" customHeight="1" x14ac:dyDescent="0.25">
      <c r="A23" s="28" t="s">
        <v>74</v>
      </c>
      <c r="B23" s="24" t="s">
        <v>128</v>
      </c>
      <c r="C23" s="17" t="s">
        <v>11</v>
      </c>
      <c r="D23" s="14">
        <v>1</v>
      </c>
      <c r="E23" s="18">
        <v>0</v>
      </c>
      <c r="F23" s="19">
        <f t="shared" si="0"/>
        <v>0</v>
      </c>
      <c r="G23" s="7"/>
      <c r="H23" s="7"/>
      <c r="I23" s="7"/>
      <c r="J23" s="7"/>
      <c r="K23" s="7"/>
      <c r="L23" s="10"/>
    </row>
    <row r="24" spans="1:12" ht="32.450000000000003" customHeight="1" x14ac:dyDescent="0.25">
      <c r="A24" s="28" t="s">
        <v>75</v>
      </c>
      <c r="B24" s="24" t="s">
        <v>129</v>
      </c>
      <c r="C24" s="17" t="s">
        <v>11</v>
      </c>
      <c r="D24" s="14">
        <v>1</v>
      </c>
      <c r="E24" s="18">
        <v>0</v>
      </c>
      <c r="F24" s="19">
        <f t="shared" si="0"/>
        <v>0</v>
      </c>
      <c r="G24" s="7"/>
      <c r="H24" s="7"/>
      <c r="I24" s="7"/>
      <c r="J24" s="7"/>
      <c r="K24" s="7"/>
      <c r="L24" s="10"/>
    </row>
    <row r="25" spans="1:12" ht="18.75" customHeight="1" x14ac:dyDescent="0.25">
      <c r="A25" s="28" t="s">
        <v>76</v>
      </c>
      <c r="B25" s="24" t="s">
        <v>24</v>
      </c>
      <c r="C25" s="17" t="s">
        <v>11</v>
      </c>
      <c r="D25" s="14">
        <v>1</v>
      </c>
      <c r="E25" s="18">
        <v>0</v>
      </c>
      <c r="F25" s="19">
        <f t="shared" si="0"/>
        <v>0</v>
      </c>
      <c r="G25" s="7"/>
      <c r="H25" s="7"/>
      <c r="I25" s="7"/>
      <c r="J25" s="7"/>
      <c r="K25" s="7"/>
      <c r="L25" s="10"/>
    </row>
    <row r="26" spans="1:12" ht="18.75" customHeight="1" x14ac:dyDescent="0.25">
      <c r="A26" s="28" t="s">
        <v>77</v>
      </c>
      <c r="B26" s="26" t="s">
        <v>25</v>
      </c>
      <c r="C26" s="17" t="s">
        <v>11</v>
      </c>
      <c r="D26" s="14">
        <v>1</v>
      </c>
      <c r="E26" s="18">
        <v>0</v>
      </c>
      <c r="F26" s="19">
        <f t="shared" si="0"/>
        <v>0</v>
      </c>
      <c r="G26" s="7"/>
      <c r="H26" s="7"/>
      <c r="I26" s="7"/>
      <c r="J26" s="7"/>
      <c r="K26" s="7"/>
      <c r="L26" s="10"/>
    </row>
    <row r="27" spans="1:12" ht="18.75" customHeight="1" x14ac:dyDescent="0.25">
      <c r="A27" s="28" t="s">
        <v>78</v>
      </c>
      <c r="B27" s="27" t="s">
        <v>26</v>
      </c>
      <c r="C27" s="17" t="s">
        <v>11</v>
      </c>
      <c r="D27" s="14">
        <v>1</v>
      </c>
      <c r="E27" s="18">
        <v>0</v>
      </c>
      <c r="F27" s="19">
        <f t="shared" si="0"/>
        <v>0</v>
      </c>
      <c r="G27" s="7"/>
      <c r="H27" s="7"/>
      <c r="I27" s="7"/>
      <c r="J27" s="7"/>
      <c r="K27" s="7"/>
      <c r="L27" s="10"/>
    </row>
    <row r="28" spans="1:12" ht="18.75" customHeight="1" x14ac:dyDescent="0.25">
      <c r="A28" s="28" t="s">
        <v>79</v>
      </c>
      <c r="B28" s="26" t="s">
        <v>27</v>
      </c>
      <c r="C28" s="17" t="s">
        <v>11</v>
      </c>
      <c r="D28" s="14">
        <v>2</v>
      </c>
      <c r="E28" s="18">
        <v>0</v>
      </c>
      <c r="F28" s="19">
        <f t="shared" si="0"/>
        <v>0</v>
      </c>
      <c r="G28" s="7"/>
      <c r="H28" s="7"/>
      <c r="I28" s="7"/>
      <c r="J28" s="7"/>
      <c r="K28" s="7"/>
      <c r="L28" s="10"/>
    </row>
    <row r="29" spans="1:12" ht="18.75" customHeight="1" x14ac:dyDescent="0.25">
      <c r="A29" s="28" t="s">
        <v>80</v>
      </c>
      <c r="B29" s="27" t="s">
        <v>28</v>
      </c>
      <c r="C29" s="17" t="s">
        <v>11</v>
      </c>
      <c r="D29" s="14">
        <v>2</v>
      </c>
      <c r="E29" s="18">
        <v>0</v>
      </c>
      <c r="F29" s="19">
        <f t="shared" si="0"/>
        <v>0</v>
      </c>
      <c r="G29" s="7"/>
      <c r="H29" s="7"/>
      <c r="I29" s="7"/>
      <c r="J29" s="7"/>
      <c r="K29" s="7"/>
      <c r="L29" s="10"/>
    </row>
    <row r="30" spans="1:12" ht="18.75" customHeight="1" x14ac:dyDescent="0.25">
      <c r="A30" s="28" t="s">
        <v>81</v>
      </c>
      <c r="B30" s="26" t="s">
        <v>29</v>
      </c>
      <c r="C30" s="17" t="s">
        <v>11</v>
      </c>
      <c r="D30" s="14">
        <v>1</v>
      </c>
      <c r="E30" s="18">
        <v>0</v>
      </c>
      <c r="F30" s="19">
        <f t="shared" si="0"/>
        <v>0</v>
      </c>
      <c r="G30" s="7"/>
      <c r="H30" s="7"/>
      <c r="I30" s="7"/>
      <c r="J30" s="7"/>
      <c r="K30" s="7"/>
      <c r="L30" s="10"/>
    </row>
    <row r="31" spans="1:12" ht="18.75" customHeight="1" x14ac:dyDescent="0.25">
      <c r="A31" s="28" t="s">
        <v>82</v>
      </c>
      <c r="B31" s="24" t="s">
        <v>30</v>
      </c>
      <c r="C31" s="17" t="s">
        <v>11</v>
      </c>
      <c r="D31" s="14">
        <v>1</v>
      </c>
      <c r="E31" s="18">
        <v>0</v>
      </c>
      <c r="F31" s="19">
        <f t="shared" si="0"/>
        <v>0</v>
      </c>
      <c r="G31" s="7"/>
      <c r="H31" s="7"/>
      <c r="I31" s="7"/>
      <c r="J31" s="7"/>
      <c r="K31" s="7"/>
      <c r="L31" s="10"/>
    </row>
    <row r="32" spans="1:12" ht="18.75" customHeight="1" x14ac:dyDescent="0.25">
      <c r="A32" s="28" t="s">
        <v>83</v>
      </c>
      <c r="B32" s="25" t="s">
        <v>31</v>
      </c>
      <c r="C32" s="17" t="s">
        <v>11</v>
      </c>
      <c r="D32" s="14">
        <v>1</v>
      </c>
      <c r="E32" s="18">
        <v>0</v>
      </c>
      <c r="F32" s="19">
        <f t="shared" si="0"/>
        <v>0</v>
      </c>
      <c r="G32" s="7"/>
      <c r="H32" s="7"/>
      <c r="I32" s="7"/>
      <c r="J32" s="7"/>
      <c r="K32" s="7"/>
      <c r="L32" s="10"/>
    </row>
    <row r="33" spans="1:199" ht="18.75" customHeight="1" x14ac:dyDescent="0.25">
      <c r="A33" s="28" t="s">
        <v>84</v>
      </c>
      <c r="B33" s="25" t="s">
        <v>32</v>
      </c>
      <c r="C33" s="17" t="s">
        <v>11</v>
      </c>
      <c r="D33" s="14">
        <v>1</v>
      </c>
      <c r="E33" s="18">
        <v>0</v>
      </c>
      <c r="F33" s="19">
        <f t="shared" si="0"/>
        <v>0</v>
      </c>
      <c r="G33" s="7"/>
      <c r="H33" s="7"/>
      <c r="I33" s="7"/>
      <c r="J33" s="7"/>
      <c r="K33" s="7"/>
      <c r="L33" s="10"/>
    </row>
    <row r="34" spans="1:199" s="23" customFormat="1" ht="18.75" customHeight="1" x14ac:dyDescent="0.25">
      <c r="A34" s="28" t="s">
        <v>85</v>
      </c>
      <c r="B34" s="25" t="s">
        <v>33</v>
      </c>
      <c r="C34" s="17" t="s">
        <v>11</v>
      </c>
      <c r="D34" s="14">
        <v>1</v>
      </c>
      <c r="E34" s="18">
        <v>0</v>
      </c>
      <c r="F34" s="19">
        <f t="shared" si="0"/>
        <v>0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</row>
    <row r="35" spans="1:199" s="7" customFormat="1" ht="18.75" customHeight="1" x14ac:dyDescent="0.25">
      <c r="A35" s="28" t="s">
        <v>86</v>
      </c>
      <c r="B35" s="25" t="s">
        <v>34</v>
      </c>
      <c r="C35" s="17" t="s">
        <v>11</v>
      </c>
      <c r="D35" s="22">
        <v>1</v>
      </c>
      <c r="E35" s="18">
        <v>0</v>
      </c>
      <c r="F35" s="19">
        <f t="shared" si="0"/>
        <v>0</v>
      </c>
      <c r="L35" s="10"/>
    </row>
    <row r="36" spans="1:199" s="7" customFormat="1" ht="18.75" customHeight="1" x14ac:dyDescent="0.25">
      <c r="A36" s="28" t="s">
        <v>87</v>
      </c>
      <c r="B36" s="24" t="s">
        <v>35</v>
      </c>
      <c r="C36" s="17" t="s">
        <v>11</v>
      </c>
      <c r="D36" s="22">
        <v>1</v>
      </c>
      <c r="E36" s="18">
        <v>0</v>
      </c>
      <c r="F36" s="19">
        <f t="shared" si="0"/>
        <v>0</v>
      </c>
      <c r="L36" s="10"/>
    </row>
    <row r="37" spans="1:199" s="7" customFormat="1" ht="18.75" customHeight="1" x14ac:dyDescent="0.25">
      <c r="A37" s="28" t="s">
        <v>88</v>
      </c>
      <c r="B37" s="24" t="s">
        <v>36</v>
      </c>
      <c r="C37" s="17" t="s">
        <v>11</v>
      </c>
      <c r="D37" s="22">
        <v>1</v>
      </c>
      <c r="E37" s="18">
        <v>0</v>
      </c>
      <c r="F37" s="19">
        <f t="shared" si="0"/>
        <v>0</v>
      </c>
      <c r="L37" s="10"/>
    </row>
    <row r="38" spans="1:199" s="7" customFormat="1" ht="18.75" customHeight="1" x14ac:dyDescent="0.25">
      <c r="A38" s="28" t="s">
        <v>89</v>
      </c>
      <c r="B38" s="24" t="s">
        <v>36</v>
      </c>
      <c r="C38" s="17" t="s">
        <v>11</v>
      </c>
      <c r="D38" s="22">
        <v>1</v>
      </c>
      <c r="E38" s="18">
        <v>0</v>
      </c>
      <c r="F38" s="19">
        <f t="shared" si="0"/>
        <v>0</v>
      </c>
      <c r="L38" s="10"/>
    </row>
    <row r="39" spans="1:199" s="7" customFormat="1" ht="18.75" customHeight="1" x14ac:dyDescent="0.25">
      <c r="A39" s="28" t="s">
        <v>90</v>
      </c>
      <c r="B39" s="24" t="s">
        <v>37</v>
      </c>
      <c r="C39" s="17" t="s">
        <v>11</v>
      </c>
      <c r="D39" s="22">
        <v>1</v>
      </c>
      <c r="E39" s="18">
        <v>0</v>
      </c>
      <c r="F39" s="19">
        <f t="shared" si="0"/>
        <v>0</v>
      </c>
      <c r="L39" s="10"/>
    </row>
    <row r="40" spans="1:199" s="7" customFormat="1" ht="17.45" customHeight="1" x14ac:dyDescent="0.25">
      <c r="A40" s="28" t="s">
        <v>91</v>
      </c>
      <c r="B40" s="24" t="s">
        <v>36</v>
      </c>
      <c r="C40" s="17" t="s">
        <v>11</v>
      </c>
      <c r="D40" s="22">
        <v>1</v>
      </c>
      <c r="E40" s="18">
        <v>0</v>
      </c>
      <c r="F40" s="19">
        <f t="shared" si="0"/>
        <v>0</v>
      </c>
      <c r="L40" s="10"/>
    </row>
    <row r="41" spans="1:199" s="7" customFormat="1" ht="18.75" customHeight="1" x14ac:dyDescent="0.25">
      <c r="A41" s="28" t="s">
        <v>92</v>
      </c>
      <c r="B41" s="25" t="s">
        <v>38</v>
      </c>
      <c r="C41" s="17" t="s">
        <v>11</v>
      </c>
      <c r="D41" s="22">
        <v>1</v>
      </c>
      <c r="E41" s="18">
        <v>0</v>
      </c>
      <c r="F41" s="19">
        <f t="shared" si="0"/>
        <v>0</v>
      </c>
      <c r="L41" s="10"/>
    </row>
    <row r="42" spans="1:199" s="7" customFormat="1" ht="18.75" customHeight="1" x14ac:dyDescent="0.25">
      <c r="A42" s="28" t="s">
        <v>93</v>
      </c>
      <c r="B42" s="25" t="s">
        <v>25</v>
      </c>
      <c r="C42" s="17" t="s">
        <v>11</v>
      </c>
      <c r="D42" s="22">
        <v>2</v>
      </c>
      <c r="E42" s="18">
        <v>0</v>
      </c>
      <c r="F42" s="19">
        <f t="shared" si="0"/>
        <v>0</v>
      </c>
      <c r="L42" s="10"/>
    </row>
    <row r="43" spans="1:199" s="7" customFormat="1" ht="18.75" customHeight="1" x14ac:dyDescent="0.25">
      <c r="A43" s="28" t="s">
        <v>94</v>
      </c>
      <c r="B43" s="24" t="s">
        <v>39</v>
      </c>
      <c r="C43" s="17" t="s">
        <v>11</v>
      </c>
      <c r="D43" s="22">
        <v>1</v>
      </c>
      <c r="E43" s="18">
        <v>0</v>
      </c>
      <c r="F43" s="19">
        <f t="shared" si="0"/>
        <v>0</v>
      </c>
      <c r="L43" s="10"/>
    </row>
    <row r="44" spans="1:199" ht="18.75" customHeight="1" x14ac:dyDescent="0.25">
      <c r="A44" s="28" t="s">
        <v>95</v>
      </c>
      <c r="B44" s="25" t="s">
        <v>40</v>
      </c>
      <c r="C44" s="17" t="s">
        <v>11</v>
      </c>
      <c r="D44" s="22">
        <v>3</v>
      </c>
      <c r="E44" s="18">
        <v>0</v>
      </c>
      <c r="F44" s="19">
        <f t="shared" si="0"/>
        <v>0</v>
      </c>
      <c r="G44" s="7"/>
      <c r="H44" s="7"/>
      <c r="I44" s="7"/>
      <c r="J44" s="7"/>
      <c r="K44" s="7"/>
      <c r="L44" s="10"/>
    </row>
    <row r="45" spans="1:199" ht="18.75" customHeight="1" x14ac:dyDescent="0.25">
      <c r="A45" s="28" t="s">
        <v>96</v>
      </c>
      <c r="B45" s="24" t="s">
        <v>41</v>
      </c>
      <c r="C45" s="17" t="s">
        <v>11</v>
      </c>
      <c r="D45" s="22">
        <v>4</v>
      </c>
      <c r="E45" s="18">
        <v>0</v>
      </c>
      <c r="F45" s="19">
        <f t="shared" si="0"/>
        <v>0</v>
      </c>
      <c r="G45" s="7"/>
      <c r="H45" s="7"/>
      <c r="I45" s="7"/>
      <c r="J45" s="7"/>
      <c r="K45" s="7"/>
      <c r="L45" s="10"/>
    </row>
    <row r="46" spans="1:199" ht="18.75" customHeight="1" x14ac:dyDescent="0.25">
      <c r="A46" s="28" t="s">
        <v>97</v>
      </c>
      <c r="B46" s="24" t="s">
        <v>36</v>
      </c>
      <c r="C46" s="17" t="s">
        <v>11</v>
      </c>
      <c r="D46" s="22">
        <v>1</v>
      </c>
      <c r="E46" s="18">
        <v>0</v>
      </c>
      <c r="F46" s="19">
        <f t="shared" si="0"/>
        <v>0</v>
      </c>
      <c r="G46" s="7"/>
      <c r="H46" s="7"/>
      <c r="I46" s="7"/>
      <c r="J46" s="7"/>
      <c r="K46" s="7"/>
      <c r="L46" s="10"/>
    </row>
    <row r="47" spans="1:199" ht="18.75" customHeight="1" x14ac:dyDescent="0.25">
      <c r="A47" s="28" t="s">
        <v>98</v>
      </c>
      <c r="B47" s="24" t="s">
        <v>42</v>
      </c>
      <c r="C47" s="17" t="s">
        <v>11</v>
      </c>
      <c r="D47" s="22">
        <v>1</v>
      </c>
      <c r="E47" s="18">
        <v>0</v>
      </c>
      <c r="F47" s="19">
        <f t="shared" si="0"/>
        <v>0</v>
      </c>
      <c r="G47" s="7"/>
      <c r="H47" s="7"/>
      <c r="I47" s="7"/>
      <c r="J47" s="7"/>
      <c r="K47" s="7"/>
      <c r="L47" s="10"/>
    </row>
    <row r="48" spans="1:199" ht="18.75" customHeight="1" x14ac:dyDescent="0.25">
      <c r="A48" s="28" t="s">
        <v>99</v>
      </c>
      <c r="B48" s="25" t="s">
        <v>39</v>
      </c>
      <c r="C48" s="17" t="s">
        <v>11</v>
      </c>
      <c r="D48" s="22">
        <v>1</v>
      </c>
      <c r="E48" s="18">
        <v>0</v>
      </c>
      <c r="F48" s="19">
        <f t="shared" si="0"/>
        <v>0</v>
      </c>
      <c r="G48" s="7"/>
      <c r="H48" s="7"/>
      <c r="I48" s="7"/>
      <c r="J48" s="7"/>
      <c r="K48" s="7"/>
      <c r="L48" s="10"/>
    </row>
    <row r="49" spans="1:12" ht="18.75" customHeight="1" x14ac:dyDescent="0.25">
      <c r="A49" s="28" t="s">
        <v>100</v>
      </c>
      <c r="B49" s="24" t="s">
        <v>43</v>
      </c>
      <c r="C49" s="17" t="s">
        <v>11</v>
      </c>
      <c r="D49" s="22">
        <v>1</v>
      </c>
      <c r="E49" s="18">
        <v>0</v>
      </c>
      <c r="F49" s="19">
        <f t="shared" si="0"/>
        <v>0</v>
      </c>
      <c r="G49" s="7"/>
      <c r="H49" s="7"/>
      <c r="I49" s="7"/>
      <c r="J49" s="7"/>
      <c r="K49" s="7"/>
      <c r="L49" s="10"/>
    </row>
    <row r="50" spans="1:12" ht="18.75" customHeight="1" x14ac:dyDescent="0.25">
      <c r="A50" s="28" t="s">
        <v>101</v>
      </c>
      <c r="B50" s="24" t="s">
        <v>44</v>
      </c>
      <c r="C50" s="17" t="s">
        <v>11</v>
      </c>
      <c r="D50" s="22">
        <v>1</v>
      </c>
      <c r="E50" s="18">
        <v>0</v>
      </c>
      <c r="F50" s="19">
        <f t="shared" si="0"/>
        <v>0</v>
      </c>
      <c r="G50" s="7"/>
      <c r="H50" s="7"/>
      <c r="I50" s="7"/>
      <c r="J50" s="7"/>
      <c r="K50" s="7"/>
      <c r="L50" s="10"/>
    </row>
    <row r="51" spans="1:12" ht="18.75" customHeight="1" x14ac:dyDescent="0.25">
      <c r="A51" s="28" t="s">
        <v>102</v>
      </c>
      <c r="B51" s="24" t="s">
        <v>45</v>
      </c>
      <c r="C51" s="17" t="s">
        <v>11</v>
      </c>
      <c r="D51" s="22">
        <v>2</v>
      </c>
      <c r="E51" s="18">
        <v>0</v>
      </c>
      <c r="F51" s="19">
        <f t="shared" si="0"/>
        <v>0</v>
      </c>
      <c r="G51" s="7"/>
      <c r="H51" s="7"/>
      <c r="I51" s="7"/>
      <c r="J51" s="7"/>
      <c r="K51" s="7"/>
      <c r="L51" s="10"/>
    </row>
    <row r="52" spans="1:12" ht="18.75" customHeight="1" x14ac:dyDescent="0.25">
      <c r="A52" s="28" t="s">
        <v>103</v>
      </c>
      <c r="B52" s="24" t="s">
        <v>130</v>
      </c>
      <c r="C52" s="17" t="s">
        <v>11</v>
      </c>
      <c r="D52" s="22">
        <v>1</v>
      </c>
      <c r="E52" s="18">
        <v>0</v>
      </c>
      <c r="F52" s="19">
        <f t="shared" si="0"/>
        <v>0</v>
      </c>
      <c r="G52" s="7"/>
      <c r="H52" s="7"/>
      <c r="I52" s="7"/>
      <c r="J52" s="7"/>
      <c r="K52" s="7"/>
      <c r="L52" s="10"/>
    </row>
    <row r="53" spans="1:12" ht="18.75" customHeight="1" x14ac:dyDescent="0.25">
      <c r="A53" s="28" t="s">
        <v>104</v>
      </c>
      <c r="B53" s="24" t="s">
        <v>46</v>
      </c>
      <c r="C53" s="17" t="s">
        <v>11</v>
      </c>
      <c r="D53" s="22">
        <v>1</v>
      </c>
      <c r="E53" s="18">
        <v>0</v>
      </c>
      <c r="F53" s="19">
        <f t="shared" si="0"/>
        <v>0</v>
      </c>
      <c r="G53" s="7"/>
      <c r="H53" s="7"/>
      <c r="I53" s="7"/>
      <c r="J53" s="7"/>
      <c r="K53" s="7"/>
      <c r="L53" s="10"/>
    </row>
    <row r="54" spans="1:12" ht="18.75" customHeight="1" x14ac:dyDescent="0.25">
      <c r="A54" s="28" t="s">
        <v>105</v>
      </c>
      <c r="B54" s="24" t="s">
        <v>47</v>
      </c>
      <c r="C54" s="17" t="s">
        <v>11</v>
      </c>
      <c r="D54" s="22">
        <v>1</v>
      </c>
      <c r="E54" s="18">
        <v>0</v>
      </c>
      <c r="F54" s="19">
        <f t="shared" si="0"/>
        <v>0</v>
      </c>
      <c r="G54" s="7"/>
      <c r="H54" s="7"/>
      <c r="I54" s="7"/>
      <c r="J54" s="7"/>
      <c r="K54" s="7"/>
      <c r="L54" s="10"/>
    </row>
    <row r="55" spans="1:12" ht="18.75" customHeight="1" x14ac:dyDescent="0.25">
      <c r="A55" s="28" t="s">
        <v>106</v>
      </c>
      <c r="B55" s="24" t="s">
        <v>48</v>
      </c>
      <c r="C55" s="17" t="s">
        <v>11</v>
      </c>
      <c r="D55" s="22">
        <v>3</v>
      </c>
      <c r="E55" s="18">
        <v>0</v>
      </c>
      <c r="F55" s="19">
        <f t="shared" si="0"/>
        <v>0</v>
      </c>
      <c r="G55" s="7"/>
      <c r="H55" s="7"/>
      <c r="I55" s="7"/>
      <c r="J55" s="7"/>
      <c r="K55" s="7"/>
      <c r="L55" s="10"/>
    </row>
    <row r="56" spans="1:12" ht="18.75" customHeight="1" x14ac:dyDescent="0.25">
      <c r="A56" s="28" t="s">
        <v>107</v>
      </c>
      <c r="B56" s="24" t="s">
        <v>49</v>
      </c>
      <c r="C56" s="17" t="s">
        <v>11</v>
      </c>
      <c r="D56" s="22">
        <v>1</v>
      </c>
      <c r="E56" s="18">
        <v>0</v>
      </c>
      <c r="F56" s="19">
        <f t="shared" si="0"/>
        <v>0</v>
      </c>
      <c r="G56" s="7"/>
      <c r="H56" s="7"/>
      <c r="I56" s="7"/>
      <c r="J56" s="7"/>
      <c r="K56" s="7"/>
      <c r="L56" s="10"/>
    </row>
    <row r="57" spans="1:12" ht="18.75" customHeight="1" x14ac:dyDescent="0.25">
      <c r="A57" s="28" t="s">
        <v>108</v>
      </c>
      <c r="B57" s="24" t="s">
        <v>36</v>
      </c>
      <c r="C57" s="17" t="s">
        <v>11</v>
      </c>
      <c r="D57" s="22">
        <v>1</v>
      </c>
      <c r="E57" s="18">
        <v>0</v>
      </c>
      <c r="F57" s="19">
        <f t="shared" si="0"/>
        <v>0</v>
      </c>
      <c r="G57" s="7"/>
      <c r="H57" s="7"/>
      <c r="I57" s="7"/>
      <c r="J57" s="7"/>
      <c r="K57" s="7"/>
      <c r="L57" s="10"/>
    </row>
    <row r="58" spans="1:12" ht="18.75" customHeight="1" x14ac:dyDescent="0.25">
      <c r="A58" s="28" t="s">
        <v>109</v>
      </c>
      <c r="B58" s="24" t="s">
        <v>49</v>
      </c>
      <c r="C58" s="17" t="s">
        <v>11</v>
      </c>
      <c r="D58" s="22">
        <v>1</v>
      </c>
      <c r="E58" s="18">
        <v>0</v>
      </c>
      <c r="F58" s="19">
        <f t="shared" si="0"/>
        <v>0</v>
      </c>
      <c r="G58" s="7"/>
      <c r="H58" s="7"/>
      <c r="I58" s="7"/>
      <c r="J58" s="7"/>
      <c r="K58" s="7"/>
      <c r="L58" s="10"/>
    </row>
    <row r="59" spans="1:12" ht="18.75" customHeight="1" x14ac:dyDescent="0.25">
      <c r="A59" s="28" t="s">
        <v>110</v>
      </c>
      <c r="B59" s="24" t="s">
        <v>131</v>
      </c>
      <c r="C59" s="17" t="s">
        <v>11</v>
      </c>
      <c r="D59" s="22">
        <v>2</v>
      </c>
      <c r="E59" s="18">
        <v>0</v>
      </c>
      <c r="F59" s="19">
        <f t="shared" si="0"/>
        <v>0</v>
      </c>
      <c r="G59" s="7"/>
      <c r="H59" s="7"/>
      <c r="I59" s="7"/>
      <c r="J59" s="7"/>
      <c r="K59" s="7"/>
      <c r="L59" s="10"/>
    </row>
    <row r="60" spans="1:12" ht="18.75" customHeight="1" x14ac:dyDescent="0.25">
      <c r="A60" s="28" t="s">
        <v>111</v>
      </c>
      <c r="B60" s="24" t="s">
        <v>16</v>
      </c>
      <c r="C60" s="17" t="s">
        <v>11</v>
      </c>
      <c r="D60" s="22">
        <v>1</v>
      </c>
      <c r="E60" s="18">
        <v>0</v>
      </c>
      <c r="F60" s="19">
        <f t="shared" si="0"/>
        <v>0</v>
      </c>
      <c r="G60" s="7"/>
      <c r="H60" s="7"/>
      <c r="I60" s="7"/>
      <c r="J60" s="7"/>
      <c r="K60" s="7"/>
      <c r="L60" s="10"/>
    </row>
    <row r="61" spans="1:12" ht="18.75" customHeight="1" x14ac:dyDescent="0.25">
      <c r="A61" s="28" t="s">
        <v>112</v>
      </c>
      <c r="B61" s="24" t="s">
        <v>50</v>
      </c>
      <c r="C61" s="17" t="s">
        <v>11</v>
      </c>
      <c r="D61" s="22">
        <v>2</v>
      </c>
      <c r="E61" s="18">
        <v>0</v>
      </c>
      <c r="F61" s="19">
        <f t="shared" si="0"/>
        <v>0</v>
      </c>
      <c r="G61" s="7"/>
      <c r="H61" s="7"/>
      <c r="I61" s="7"/>
      <c r="J61" s="7"/>
      <c r="K61" s="7"/>
      <c r="L61" s="10"/>
    </row>
    <row r="62" spans="1:12" ht="18.75" customHeight="1" x14ac:dyDescent="0.25">
      <c r="A62" s="28" t="s">
        <v>113</v>
      </c>
      <c r="B62" s="24" t="s">
        <v>51</v>
      </c>
      <c r="C62" s="17" t="s">
        <v>11</v>
      </c>
      <c r="D62" s="22">
        <v>30</v>
      </c>
      <c r="E62" s="18">
        <v>0</v>
      </c>
      <c r="F62" s="19">
        <f t="shared" si="0"/>
        <v>0</v>
      </c>
      <c r="G62" s="7"/>
      <c r="H62" s="7"/>
      <c r="I62" s="7"/>
      <c r="J62" s="7"/>
      <c r="K62" s="7"/>
      <c r="L62" s="10"/>
    </row>
    <row r="63" spans="1:12" ht="18.75" customHeight="1" x14ac:dyDescent="0.25">
      <c r="A63" s="28" t="s">
        <v>114</v>
      </c>
      <c r="B63" s="24" t="s">
        <v>52</v>
      </c>
      <c r="C63" s="17" t="s">
        <v>11</v>
      </c>
      <c r="D63" s="22">
        <v>2</v>
      </c>
      <c r="E63" s="18">
        <v>0</v>
      </c>
      <c r="F63" s="19">
        <f t="shared" si="0"/>
        <v>0</v>
      </c>
      <c r="G63" s="7"/>
      <c r="H63" s="7"/>
      <c r="I63" s="7"/>
      <c r="J63" s="7"/>
      <c r="K63" s="7"/>
      <c r="L63" s="10"/>
    </row>
    <row r="64" spans="1:12" ht="18.75" customHeight="1" x14ac:dyDescent="0.25">
      <c r="A64" s="28" t="s">
        <v>115</v>
      </c>
      <c r="B64" s="24" t="s">
        <v>53</v>
      </c>
      <c r="C64" s="17" t="s">
        <v>11</v>
      </c>
      <c r="D64" s="22">
        <v>2</v>
      </c>
      <c r="E64" s="18">
        <v>0</v>
      </c>
      <c r="F64" s="19">
        <f t="shared" si="0"/>
        <v>0</v>
      </c>
      <c r="G64" s="7"/>
      <c r="H64" s="7"/>
      <c r="I64" s="7"/>
      <c r="J64" s="7"/>
      <c r="K64" s="7"/>
      <c r="L64" s="10"/>
    </row>
    <row r="65" spans="1:12" ht="18.75" customHeight="1" x14ac:dyDescent="0.25">
      <c r="A65" s="28" t="s">
        <v>116</v>
      </c>
      <c r="B65" s="24" t="s">
        <v>25</v>
      </c>
      <c r="C65" s="17" t="s">
        <v>11</v>
      </c>
      <c r="D65" s="22">
        <v>4</v>
      </c>
      <c r="E65" s="18">
        <v>0</v>
      </c>
      <c r="F65" s="19">
        <f t="shared" si="0"/>
        <v>0</v>
      </c>
      <c r="G65" s="7"/>
      <c r="H65" s="7"/>
      <c r="I65" s="7"/>
      <c r="J65" s="7"/>
      <c r="K65" s="7"/>
      <c r="L65" s="10"/>
    </row>
    <row r="66" spans="1:12" ht="18.75" customHeight="1" x14ac:dyDescent="0.25">
      <c r="A66" s="28" t="s">
        <v>117</v>
      </c>
      <c r="B66" s="24" t="s">
        <v>36</v>
      </c>
      <c r="C66" s="17" t="s">
        <v>11</v>
      </c>
      <c r="D66" s="22">
        <v>1</v>
      </c>
      <c r="E66" s="18">
        <v>0</v>
      </c>
      <c r="F66" s="19">
        <f t="shared" si="0"/>
        <v>0</v>
      </c>
      <c r="G66" s="7"/>
      <c r="H66" s="7"/>
      <c r="I66" s="7"/>
      <c r="J66" s="7"/>
      <c r="K66" s="7"/>
      <c r="L66" s="10"/>
    </row>
    <row r="67" spans="1:12" ht="18.75" customHeight="1" x14ac:dyDescent="0.25">
      <c r="A67" s="28" t="s">
        <v>118</v>
      </c>
      <c r="B67" s="24" t="s">
        <v>54</v>
      </c>
      <c r="C67" s="17" t="s">
        <v>11</v>
      </c>
      <c r="D67" s="22">
        <v>1</v>
      </c>
      <c r="E67" s="18">
        <v>0</v>
      </c>
      <c r="F67" s="19">
        <f t="shared" si="0"/>
        <v>0</v>
      </c>
      <c r="G67" s="7"/>
      <c r="H67" s="7"/>
      <c r="I67" s="7"/>
      <c r="J67" s="7"/>
      <c r="K67" s="7"/>
      <c r="L67" s="10"/>
    </row>
    <row r="68" spans="1:12" ht="18.75" customHeight="1" x14ac:dyDescent="0.25">
      <c r="A68" s="28" t="s">
        <v>119</v>
      </c>
      <c r="B68" s="24" t="s">
        <v>55</v>
      </c>
      <c r="C68" s="17" t="s">
        <v>11</v>
      </c>
      <c r="D68" s="22">
        <v>2</v>
      </c>
      <c r="E68" s="18">
        <v>0</v>
      </c>
      <c r="F68" s="19">
        <f t="shared" si="0"/>
        <v>0</v>
      </c>
      <c r="G68" s="7"/>
      <c r="H68" s="7"/>
      <c r="I68" s="7"/>
      <c r="J68" s="7"/>
      <c r="K68" s="7"/>
      <c r="L68" s="10"/>
    </row>
    <row r="69" spans="1:12" ht="18.75" customHeight="1" x14ac:dyDescent="0.25">
      <c r="A69" s="28" t="s">
        <v>120</v>
      </c>
      <c r="B69" s="24" t="s">
        <v>56</v>
      </c>
      <c r="C69" s="17" t="s">
        <v>11</v>
      </c>
      <c r="D69" s="22">
        <v>1</v>
      </c>
      <c r="E69" s="18">
        <v>0</v>
      </c>
      <c r="F69" s="19">
        <f t="shared" si="0"/>
        <v>0</v>
      </c>
      <c r="G69" s="7"/>
      <c r="H69" s="7"/>
      <c r="I69" s="7"/>
      <c r="J69" s="7"/>
      <c r="K69" s="7"/>
      <c r="L69" s="10"/>
    </row>
    <row r="70" spans="1:12" ht="18.75" customHeight="1" x14ac:dyDescent="0.25">
      <c r="A70" s="28" t="s">
        <v>121</v>
      </c>
      <c r="B70" s="24" t="s">
        <v>57</v>
      </c>
      <c r="C70" s="17" t="s">
        <v>11</v>
      </c>
      <c r="D70" s="22">
        <v>5</v>
      </c>
      <c r="E70" s="18">
        <v>0</v>
      </c>
      <c r="F70" s="19">
        <f t="shared" si="0"/>
        <v>0</v>
      </c>
      <c r="G70" s="7"/>
      <c r="H70" s="7"/>
      <c r="I70" s="7"/>
      <c r="J70" s="7"/>
      <c r="K70" s="7"/>
      <c r="L70" s="10"/>
    </row>
    <row r="71" spans="1:12" ht="18.75" customHeight="1" x14ac:dyDescent="0.25">
      <c r="A71" s="28" t="s">
        <v>122</v>
      </c>
      <c r="B71" s="24" t="s">
        <v>16</v>
      </c>
      <c r="C71" s="17" t="s">
        <v>11</v>
      </c>
      <c r="D71" s="22">
        <v>1</v>
      </c>
      <c r="E71" s="18">
        <v>0</v>
      </c>
      <c r="F71" s="19">
        <f t="shared" si="0"/>
        <v>0</v>
      </c>
      <c r="G71" s="7"/>
      <c r="H71" s="7"/>
      <c r="I71" s="7"/>
      <c r="J71" s="7"/>
      <c r="K71" s="7"/>
      <c r="L71" s="10"/>
    </row>
    <row r="72" spans="1:12" ht="18.75" customHeight="1" x14ac:dyDescent="0.25">
      <c r="A72" s="28" t="s">
        <v>123</v>
      </c>
      <c r="B72" s="24" t="s">
        <v>39</v>
      </c>
      <c r="C72" s="17" t="s">
        <v>11</v>
      </c>
      <c r="D72" s="22">
        <v>1</v>
      </c>
      <c r="E72" s="18">
        <v>0</v>
      </c>
      <c r="F72" s="19">
        <f t="shared" si="0"/>
        <v>0</v>
      </c>
      <c r="G72" s="7"/>
      <c r="H72" s="7"/>
      <c r="I72" s="7"/>
      <c r="J72" s="7"/>
      <c r="K72" s="7"/>
      <c r="L72" s="10"/>
    </row>
    <row r="73" spans="1:12" ht="18.75" customHeight="1" x14ac:dyDescent="0.25">
      <c r="A73" s="28" t="s">
        <v>124</v>
      </c>
      <c r="B73" s="24" t="s">
        <v>56</v>
      </c>
      <c r="C73" s="17" t="s">
        <v>11</v>
      </c>
      <c r="D73" s="22">
        <v>1</v>
      </c>
      <c r="E73" s="18">
        <v>0</v>
      </c>
      <c r="F73" s="19">
        <f t="shared" ref="F73" si="1">D73*E73</f>
        <v>0</v>
      </c>
      <c r="G73" s="7"/>
      <c r="H73" s="7"/>
      <c r="I73" s="7"/>
      <c r="J73" s="7"/>
      <c r="K73" s="7"/>
      <c r="L73" s="10"/>
    </row>
    <row r="74" spans="1:12" ht="18.75" customHeight="1" x14ac:dyDescent="0.25">
      <c r="A74" s="42"/>
      <c r="B74" s="43"/>
      <c r="C74" s="44"/>
      <c r="D74" s="44"/>
      <c r="E74" s="44"/>
      <c r="F74" s="44"/>
      <c r="G74" s="7"/>
      <c r="H74" s="7"/>
      <c r="I74" s="7"/>
      <c r="J74" s="7"/>
      <c r="K74" s="7"/>
      <c r="L74" s="10"/>
    </row>
    <row r="75" spans="1:12" ht="18.75" customHeight="1" x14ac:dyDescent="0.25">
      <c r="A75" s="31" t="s">
        <v>7</v>
      </c>
      <c r="B75" s="32"/>
      <c r="C75" s="32"/>
      <c r="D75" s="32"/>
      <c r="E75" s="33"/>
      <c r="F75" s="5">
        <f>SUM(F8:F73)</f>
        <v>0</v>
      </c>
      <c r="G75" s="7"/>
      <c r="H75" s="7"/>
      <c r="I75" s="7"/>
      <c r="J75" s="7"/>
      <c r="K75" s="7"/>
      <c r="L75" s="10"/>
    </row>
    <row r="76" spans="1:12" ht="18.75" customHeight="1" x14ac:dyDescent="0.25">
      <c r="A76" s="31" t="s">
        <v>8</v>
      </c>
      <c r="B76" s="32"/>
      <c r="C76" s="32"/>
      <c r="D76" s="32"/>
      <c r="E76" s="33"/>
      <c r="F76" s="5">
        <f>+F75*0.25</f>
        <v>0</v>
      </c>
      <c r="G76" s="7"/>
      <c r="H76" s="7"/>
      <c r="I76" s="7"/>
      <c r="J76" s="7"/>
      <c r="K76" s="7"/>
      <c r="L76" s="10"/>
    </row>
    <row r="77" spans="1:12" ht="18.75" customHeight="1" thickBot="1" x14ac:dyDescent="0.3">
      <c r="A77" s="34" t="s">
        <v>9</v>
      </c>
      <c r="B77" s="35"/>
      <c r="C77" s="35"/>
      <c r="D77" s="35"/>
      <c r="E77" s="36"/>
      <c r="F77" s="8">
        <f>F75+F76</f>
        <v>0</v>
      </c>
      <c r="G77" s="7"/>
      <c r="H77" s="7"/>
      <c r="I77" s="7"/>
      <c r="J77" s="7"/>
      <c r="K77" s="7"/>
      <c r="L77" s="10"/>
    </row>
    <row r="78" spans="1:12" ht="18.75" customHeight="1" x14ac:dyDescent="0.25">
      <c r="G78" s="7"/>
      <c r="H78" s="7"/>
      <c r="I78" s="7"/>
      <c r="J78" s="7"/>
      <c r="K78" s="7"/>
      <c r="L78" s="10"/>
    </row>
    <row r="79" spans="1:12" ht="18.75" customHeight="1" x14ac:dyDescent="0.25">
      <c r="A79" s="7"/>
      <c r="B79" s="15"/>
      <c r="C79" s="7"/>
      <c r="G79" s="7"/>
      <c r="H79" s="7"/>
      <c r="I79" s="7"/>
      <c r="J79" s="7"/>
      <c r="K79" s="7"/>
      <c r="L79" s="10"/>
    </row>
    <row r="80" spans="1:12" ht="18.75" customHeight="1" x14ac:dyDescent="0.25">
      <c r="A80" s="7"/>
      <c r="B80" s="16"/>
      <c r="C80" s="7"/>
      <c r="G80" s="7"/>
      <c r="H80" s="7"/>
      <c r="I80" s="7"/>
      <c r="J80" s="7"/>
      <c r="K80" s="7"/>
      <c r="L80" s="10"/>
    </row>
    <row r="81" spans="1:12" ht="18.75" customHeight="1" x14ac:dyDescent="0.25">
      <c r="A81" s="7"/>
      <c r="B81" s="16"/>
      <c r="C81" s="7"/>
      <c r="G81" s="7"/>
      <c r="H81" s="7"/>
      <c r="I81" s="7"/>
      <c r="J81" s="7"/>
      <c r="K81" s="7"/>
      <c r="L81" s="10"/>
    </row>
    <row r="82" spans="1:12" ht="18.75" customHeight="1" x14ac:dyDescent="0.25">
      <c r="A82" s="7"/>
      <c r="B82" s="16"/>
      <c r="C82" s="7"/>
      <c r="G82" s="7"/>
      <c r="H82" s="7"/>
      <c r="I82" s="7"/>
      <c r="J82" s="7"/>
      <c r="K82" s="7"/>
      <c r="L82" s="10"/>
    </row>
    <row r="83" spans="1:12" ht="18.75" customHeight="1" x14ac:dyDescent="0.25">
      <c r="A83" s="7"/>
      <c r="B83" s="15"/>
      <c r="C83" s="7"/>
      <c r="G83" s="7"/>
      <c r="H83" s="7"/>
      <c r="I83" s="7"/>
      <c r="J83" s="7"/>
      <c r="K83" s="7"/>
      <c r="L83" s="10"/>
    </row>
    <row r="84" spans="1:12" ht="18.75" customHeight="1" x14ac:dyDescent="0.25">
      <c r="A84" s="7"/>
      <c r="B84" s="15"/>
      <c r="C84" s="7"/>
      <c r="G84" s="7"/>
      <c r="H84" s="7"/>
      <c r="I84" s="7"/>
      <c r="J84" s="7"/>
      <c r="K84" s="7"/>
      <c r="L84" s="10"/>
    </row>
    <row r="85" spans="1:12" ht="18.75" customHeight="1" x14ac:dyDescent="0.25">
      <c r="A85" s="7"/>
      <c r="B85" s="15"/>
      <c r="C85" s="7"/>
      <c r="G85" s="7"/>
      <c r="H85" s="7"/>
      <c r="I85" s="7"/>
      <c r="J85" s="7"/>
      <c r="K85" s="7"/>
      <c r="L85" s="10"/>
    </row>
    <row r="86" spans="1:12" ht="18.75" customHeight="1" x14ac:dyDescent="0.25">
      <c r="A86" s="7"/>
      <c r="B86" s="15"/>
      <c r="C86" s="7"/>
      <c r="G86" s="7"/>
      <c r="H86" s="7"/>
      <c r="I86" s="7"/>
      <c r="J86" s="7"/>
      <c r="K86" s="7"/>
      <c r="L86" s="10"/>
    </row>
    <row r="87" spans="1:12" ht="24.75" customHeight="1" x14ac:dyDescent="0.25">
      <c r="G87" s="7"/>
      <c r="H87" s="7"/>
      <c r="I87" s="7"/>
      <c r="J87" s="7"/>
      <c r="K87" s="7"/>
      <c r="L87" s="10"/>
    </row>
    <row r="88" spans="1:12" ht="24.75" customHeight="1" x14ac:dyDescent="0.25">
      <c r="G88" s="7"/>
      <c r="H88" s="7"/>
      <c r="I88" s="7"/>
      <c r="J88" s="7"/>
      <c r="K88" s="7"/>
      <c r="L88" s="10"/>
    </row>
    <row r="89" spans="1:12" ht="24.75" customHeight="1" x14ac:dyDescent="0.25">
      <c r="G89" s="7"/>
      <c r="H89" s="7"/>
      <c r="I89" s="7"/>
      <c r="J89" s="7"/>
      <c r="K89" s="7"/>
      <c r="L89" s="10"/>
    </row>
    <row r="90" spans="1:12" ht="24.75" customHeight="1" x14ac:dyDescent="0.25">
      <c r="G90" s="7"/>
      <c r="H90" s="7"/>
      <c r="I90" s="7"/>
      <c r="J90" s="7"/>
      <c r="K90" s="7"/>
      <c r="L90" s="10"/>
    </row>
    <row r="91" spans="1:12" ht="24.75" customHeight="1" x14ac:dyDescent="0.25">
      <c r="G91" s="7"/>
      <c r="H91" s="7"/>
      <c r="I91" s="7"/>
      <c r="J91" s="7"/>
      <c r="K91" s="7"/>
      <c r="L91" s="10"/>
    </row>
    <row r="92" spans="1:12" ht="24.75" customHeight="1" x14ac:dyDescent="0.25">
      <c r="G92" s="7"/>
      <c r="H92" s="7"/>
      <c r="I92" s="7"/>
      <c r="J92" s="7"/>
      <c r="K92" s="7"/>
      <c r="L92" s="10"/>
    </row>
    <row r="93" spans="1:12" ht="24.75" customHeight="1" x14ac:dyDescent="0.25">
      <c r="G93" s="7"/>
      <c r="H93" s="7"/>
      <c r="I93" s="7"/>
      <c r="J93" s="7"/>
      <c r="K93" s="7"/>
      <c r="L93" s="10"/>
    </row>
    <row r="94" spans="1:12" ht="24.75" customHeight="1" x14ac:dyDescent="0.25">
      <c r="G94" s="7"/>
      <c r="H94" s="7"/>
      <c r="I94" s="7"/>
      <c r="J94" s="7"/>
      <c r="K94" s="7"/>
      <c r="L94" s="10"/>
    </row>
    <row r="95" spans="1:12" ht="24.75" customHeight="1" x14ac:dyDescent="0.25">
      <c r="G95" s="7"/>
      <c r="H95" s="7"/>
      <c r="I95" s="7"/>
      <c r="J95" s="7"/>
      <c r="K95" s="7"/>
      <c r="L95" s="10"/>
    </row>
    <row r="96" spans="1:12" ht="24.75" customHeight="1" x14ac:dyDescent="0.25">
      <c r="G96" s="7"/>
      <c r="H96" s="7"/>
      <c r="I96" s="7"/>
      <c r="J96" s="7"/>
      <c r="K96" s="7"/>
      <c r="L96" s="10"/>
    </row>
    <row r="97" spans="7:12" ht="24.75" customHeight="1" x14ac:dyDescent="0.25">
      <c r="G97" s="7"/>
      <c r="H97" s="7"/>
      <c r="I97" s="7"/>
      <c r="J97" s="7"/>
      <c r="K97" s="7"/>
      <c r="L97" s="10"/>
    </row>
    <row r="98" spans="7:12" ht="24.75" customHeight="1" x14ac:dyDescent="0.25">
      <c r="G98" s="7"/>
      <c r="H98" s="7"/>
      <c r="I98" s="7"/>
      <c r="J98" s="7"/>
      <c r="K98" s="7"/>
      <c r="L98" s="10"/>
    </row>
    <row r="99" spans="7:12" ht="24.75" customHeight="1" x14ac:dyDescent="0.25">
      <c r="G99" s="7"/>
      <c r="H99" s="7"/>
      <c r="I99" s="7"/>
      <c r="J99" s="7"/>
      <c r="K99" s="7"/>
      <c r="L99" s="10"/>
    </row>
    <row r="100" spans="7:12" ht="24.75" customHeight="1" x14ac:dyDescent="0.25">
      <c r="G100" s="7"/>
      <c r="H100" s="7"/>
      <c r="I100" s="7"/>
      <c r="J100" s="7"/>
      <c r="K100" s="7"/>
      <c r="L100" s="10"/>
    </row>
    <row r="101" spans="7:12" ht="24.75" customHeight="1" x14ac:dyDescent="0.25">
      <c r="G101" s="7"/>
      <c r="H101" s="7"/>
      <c r="I101" s="7"/>
      <c r="J101" s="7"/>
      <c r="K101" s="7"/>
      <c r="L101" s="10"/>
    </row>
    <row r="102" spans="7:12" ht="24.75" customHeight="1" x14ac:dyDescent="0.25">
      <c r="G102" s="7"/>
      <c r="H102" s="7"/>
      <c r="I102" s="7"/>
      <c r="J102" s="7"/>
      <c r="K102" s="7"/>
      <c r="L102" s="10"/>
    </row>
    <row r="103" spans="7:12" ht="24.75" customHeight="1" x14ac:dyDescent="0.25">
      <c r="G103" s="7"/>
      <c r="H103" s="7"/>
      <c r="I103" s="7"/>
      <c r="J103" s="7"/>
      <c r="K103" s="7"/>
      <c r="L103" s="10"/>
    </row>
    <row r="104" spans="7:12" ht="24.75" customHeight="1" x14ac:dyDescent="0.25">
      <c r="G104" s="7"/>
      <c r="H104" s="7"/>
      <c r="I104" s="7"/>
      <c r="J104" s="7"/>
      <c r="K104" s="7"/>
      <c r="L104" s="10"/>
    </row>
    <row r="105" spans="7:12" ht="24.75" customHeight="1" x14ac:dyDescent="0.25">
      <c r="G105" s="7"/>
      <c r="H105" s="7"/>
      <c r="I105" s="7"/>
      <c r="J105" s="7"/>
      <c r="K105" s="7"/>
      <c r="L105" s="10"/>
    </row>
    <row r="106" spans="7:12" ht="24.75" customHeight="1" x14ac:dyDescent="0.25">
      <c r="G106" s="7"/>
      <c r="H106" s="7"/>
      <c r="I106" s="7"/>
      <c r="J106" s="7"/>
      <c r="K106" s="7"/>
      <c r="L106" s="10"/>
    </row>
    <row r="107" spans="7:12" ht="24.75" customHeight="1" x14ac:dyDescent="0.25">
      <c r="G107" s="7"/>
      <c r="H107" s="7"/>
      <c r="I107" s="7"/>
      <c r="J107" s="7"/>
      <c r="K107" s="7"/>
      <c r="L107" s="10"/>
    </row>
    <row r="108" spans="7:12" ht="24.75" customHeight="1" x14ac:dyDescent="0.25">
      <c r="G108" s="7"/>
      <c r="H108" s="7"/>
      <c r="I108" s="7"/>
      <c r="J108" s="7"/>
      <c r="K108" s="7"/>
      <c r="L108" s="10"/>
    </row>
    <row r="109" spans="7:12" ht="24.75" customHeight="1" x14ac:dyDescent="0.25">
      <c r="G109" s="7"/>
      <c r="H109" s="7"/>
      <c r="I109" s="7"/>
      <c r="J109" s="7"/>
      <c r="K109" s="7"/>
      <c r="L109" s="10"/>
    </row>
    <row r="110" spans="7:12" ht="24.75" customHeight="1" x14ac:dyDescent="0.25">
      <c r="G110" s="7"/>
      <c r="H110" s="7"/>
      <c r="I110" s="7"/>
      <c r="J110" s="7"/>
      <c r="K110" s="7"/>
      <c r="L110" s="10"/>
    </row>
    <row r="111" spans="7:12" ht="24.75" customHeight="1" x14ac:dyDescent="0.25">
      <c r="G111" s="7"/>
      <c r="H111" s="7"/>
      <c r="I111" s="7"/>
      <c r="J111" s="7"/>
      <c r="K111" s="7"/>
      <c r="L111" s="10"/>
    </row>
    <row r="112" spans="7:12" ht="24.75" customHeight="1" x14ac:dyDescent="0.25">
      <c r="G112" s="7"/>
      <c r="H112" s="7"/>
      <c r="I112" s="7"/>
      <c r="J112" s="7"/>
      <c r="K112" s="7"/>
      <c r="L112" s="10"/>
    </row>
    <row r="113" spans="7:12" ht="24.75" customHeight="1" x14ac:dyDescent="0.25">
      <c r="G113" s="7"/>
      <c r="H113" s="7"/>
      <c r="I113" s="7"/>
      <c r="J113" s="7"/>
      <c r="K113" s="7"/>
      <c r="L113" s="10"/>
    </row>
    <row r="114" spans="7:12" ht="24.75" customHeight="1" x14ac:dyDescent="0.25">
      <c r="G114" s="7"/>
      <c r="H114" s="7"/>
      <c r="I114" s="7"/>
      <c r="J114" s="7"/>
      <c r="K114" s="7"/>
      <c r="L114" s="10"/>
    </row>
    <row r="115" spans="7:12" ht="24.75" customHeight="1" x14ac:dyDescent="0.25">
      <c r="G115" s="7"/>
      <c r="H115" s="7"/>
      <c r="I115" s="7"/>
      <c r="J115" s="7"/>
      <c r="K115" s="7"/>
      <c r="L115" s="10"/>
    </row>
    <row r="116" spans="7:12" ht="24.75" customHeight="1" x14ac:dyDescent="0.25">
      <c r="G116" s="7"/>
      <c r="H116" s="7"/>
      <c r="I116" s="7"/>
      <c r="J116" s="7"/>
      <c r="K116" s="7"/>
      <c r="L116" s="10"/>
    </row>
    <row r="117" spans="7:12" ht="24.75" customHeight="1" x14ac:dyDescent="0.25">
      <c r="G117" s="7"/>
      <c r="H117" s="7"/>
      <c r="I117" s="7"/>
      <c r="J117" s="7"/>
      <c r="K117" s="7"/>
      <c r="L117" s="10"/>
    </row>
    <row r="118" spans="7:12" ht="24.75" customHeight="1" x14ac:dyDescent="0.25">
      <c r="G118" s="7"/>
      <c r="H118" s="7"/>
      <c r="I118" s="7"/>
      <c r="J118" s="7"/>
      <c r="K118" s="7"/>
      <c r="L118" s="10"/>
    </row>
    <row r="119" spans="7:12" ht="24.75" customHeight="1" x14ac:dyDescent="0.25">
      <c r="G119" s="7"/>
      <c r="H119" s="7"/>
      <c r="I119" s="7"/>
      <c r="J119" s="7"/>
      <c r="K119" s="7"/>
      <c r="L119" s="10"/>
    </row>
    <row r="120" spans="7:12" ht="24.75" customHeight="1" x14ac:dyDescent="0.25">
      <c r="G120" s="7"/>
      <c r="H120" s="7"/>
      <c r="I120" s="7"/>
      <c r="J120" s="7"/>
      <c r="K120" s="7"/>
      <c r="L120" s="10"/>
    </row>
    <row r="121" spans="7:12" ht="24.75" customHeight="1" x14ac:dyDescent="0.25">
      <c r="G121" s="7"/>
      <c r="H121" s="7"/>
      <c r="I121" s="7"/>
      <c r="J121" s="7"/>
      <c r="K121" s="7"/>
      <c r="L121" s="10"/>
    </row>
    <row r="122" spans="7:12" ht="24.75" customHeight="1" x14ac:dyDescent="0.25">
      <c r="G122" s="7"/>
      <c r="H122" s="7"/>
      <c r="I122" s="7"/>
      <c r="J122" s="7"/>
      <c r="K122" s="7"/>
      <c r="L122" s="10"/>
    </row>
    <row r="123" spans="7:12" ht="24.75" customHeight="1" x14ac:dyDescent="0.25">
      <c r="G123" s="7"/>
      <c r="H123" s="7"/>
      <c r="I123" s="7"/>
      <c r="J123" s="7"/>
      <c r="K123" s="7"/>
      <c r="L123" s="10"/>
    </row>
    <row r="124" spans="7:12" ht="24.75" customHeight="1" x14ac:dyDescent="0.25">
      <c r="G124" s="7"/>
      <c r="H124" s="7"/>
      <c r="I124" s="7"/>
      <c r="J124" s="7"/>
      <c r="K124" s="7"/>
      <c r="L124" s="10"/>
    </row>
    <row r="125" spans="7:12" ht="24.75" customHeight="1" x14ac:dyDescent="0.25">
      <c r="G125" s="7"/>
      <c r="H125" s="7"/>
      <c r="I125" s="7"/>
      <c r="J125" s="7"/>
      <c r="K125" s="7"/>
      <c r="L125" s="10"/>
    </row>
    <row r="126" spans="7:12" ht="24.75" customHeight="1" x14ac:dyDescent="0.25">
      <c r="G126" s="7"/>
      <c r="H126" s="7"/>
      <c r="I126" s="7"/>
      <c r="J126" s="7"/>
      <c r="K126" s="7"/>
      <c r="L126" s="10"/>
    </row>
    <row r="127" spans="7:12" ht="24.75" customHeight="1" x14ac:dyDescent="0.25">
      <c r="G127" s="7"/>
      <c r="H127" s="7"/>
      <c r="I127" s="7"/>
      <c r="J127" s="7"/>
      <c r="K127" s="7"/>
      <c r="L127" s="10"/>
    </row>
    <row r="128" spans="7:12" ht="24.75" customHeight="1" x14ac:dyDescent="0.25">
      <c r="G128" s="7"/>
      <c r="H128" s="7"/>
      <c r="I128" s="7"/>
      <c r="J128" s="7"/>
      <c r="K128" s="7"/>
      <c r="L128" s="10"/>
    </row>
    <row r="129" spans="7:12" ht="24.75" customHeight="1" x14ac:dyDescent="0.25">
      <c r="G129" s="7"/>
      <c r="H129" s="7"/>
      <c r="I129" s="7"/>
      <c r="J129" s="7"/>
      <c r="K129" s="7"/>
      <c r="L129" s="10"/>
    </row>
    <row r="130" spans="7:12" ht="24.75" customHeight="1" x14ac:dyDescent="0.25">
      <c r="G130" s="7"/>
      <c r="H130" s="7"/>
      <c r="I130" s="7"/>
      <c r="J130" s="7"/>
      <c r="K130" s="7"/>
      <c r="L130" s="10"/>
    </row>
    <row r="131" spans="7:12" ht="24.75" customHeight="1" x14ac:dyDescent="0.25">
      <c r="G131" s="7"/>
      <c r="H131" s="7"/>
      <c r="I131" s="7"/>
      <c r="J131" s="7"/>
      <c r="K131" s="7"/>
      <c r="L131" s="10"/>
    </row>
    <row r="132" spans="7:12" ht="24.75" customHeight="1" x14ac:dyDescent="0.25">
      <c r="G132" s="7"/>
      <c r="H132" s="7"/>
      <c r="I132" s="7"/>
      <c r="J132" s="7"/>
      <c r="K132" s="7"/>
      <c r="L132" s="10"/>
    </row>
    <row r="133" spans="7:12" ht="24.75" customHeight="1" x14ac:dyDescent="0.25">
      <c r="G133" s="7"/>
      <c r="H133" s="7"/>
      <c r="I133" s="7"/>
      <c r="J133" s="7"/>
      <c r="K133" s="7"/>
      <c r="L133" s="10"/>
    </row>
    <row r="134" spans="7:12" ht="24.75" customHeight="1" x14ac:dyDescent="0.25">
      <c r="G134" s="7"/>
      <c r="H134" s="7"/>
      <c r="I134" s="7"/>
      <c r="J134" s="7"/>
      <c r="K134" s="7"/>
      <c r="L134" s="10"/>
    </row>
    <row r="135" spans="7:12" ht="24.75" customHeight="1" x14ac:dyDescent="0.25">
      <c r="G135" s="7"/>
      <c r="H135" s="7"/>
      <c r="I135" s="7"/>
      <c r="J135" s="7"/>
      <c r="K135" s="7"/>
      <c r="L135" s="10"/>
    </row>
    <row r="136" spans="7:12" ht="24.75" customHeight="1" x14ac:dyDescent="0.25">
      <c r="G136" s="7"/>
      <c r="H136" s="7"/>
      <c r="I136" s="7"/>
      <c r="J136" s="7"/>
      <c r="K136" s="7"/>
      <c r="L136" s="10"/>
    </row>
    <row r="137" spans="7:12" ht="24.75" customHeight="1" x14ac:dyDescent="0.25">
      <c r="G137" s="7"/>
      <c r="H137" s="7"/>
      <c r="I137" s="7"/>
      <c r="J137" s="7"/>
      <c r="K137" s="7"/>
      <c r="L137" s="10"/>
    </row>
    <row r="138" spans="7:12" ht="24.75" customHeight="1" x14ac:dyDescent="0.25">
      <c r="G138" s="7"/>
      <c r="H138" s="7"/>
      <c r="I138" s="7"/>
      <c r="J138" s="7"/>
      <c r="K138" s="7"/>
      <c r="L138" s="10"/>
    </row>
    <row r="139" spans="7:12" ht="24.75" customHeight="1" x14ac:dyDescent="0.25">
      <c r="G139" s="7"/>
      <c r="H139" s="7"/>
      <c r="I139" s="7"/>
      <c r="J139" s="7"/>
      <c r="K139" s="7"/>
      <c r="L139" s="10"/>
    </row>
    <row r="140" spans="7:12" ht="24.75" customHeight="1" x14ac:dyDescent="0.25">
      <c r="G140" s="7"/>
      <c r="H140" s="7"/>
      <c r="I140" s="7"/>
      <c r="J140" s="7"/>
      <c r="K140" s="7"/>
      <c r="L140" s="10"/>
    </row>
    <row r="141" spans="7:12" ht="24.75" customHeight="1" x14ac:dyDescent="0.25">
      <c r="G141" s="7"/>
      <c r="H141" s="7"/>
      <c r="I141" s="7"/>
      <c r="J141" s="7"/>
      <c r="K141" s="7"/>
      <c r="L141" s="10"/>
    </row>
    <row r="142" spans="7:12" ht="24.75" customHeight="1" x14ac:dyDescent="0.25">
      <c r="G142" s="7"/>
      <c r="H142" s="7"/>
      <c r="I142" s="7"/>
      <c r="J142" s="7"/>
      <c r="K142" s="7"/>
      <c r="L142" s="10"/>
    </row>
    <row r="143" spans="7:12" ht="24.75" customHeight="1" x14ac:dyDescent="0.25">
      <c r="G143" s="7"/>
      <c r="H143" s="7"/>
      <c r="I143" s="7"/>
      <c r="J143" s="7"/>
      <c r="K143" s="7"/>
      <c r="L143" s="10"/>
    </row>
    <row r="144" spans="7:12" ht="57" customHeight="1" x14ac:dyDescent="0.25">
      <c r="G144" s="7"/>
      <c r="H144" s="7"/>
      <c r="I144" s="7"/>
      <c r="J144" s="7"/>
      <c r="K144" s="7"/>
      <c r="L144" s="10"/>
    </row>
    <row r="145" spans="7:12" ht="15" customHeight="1" x14ac:dyDescent="0.25">
      <c r="G145" s="7"/>
      <c r="H145" s="7"/>
      <c r="I145" s="7"/>
      <c r="J145" s="7"/>
      <c r="K145" s="7"/>
      <c r="L145" s="10"/>
    </row>
    <row r="146" spans="7:12" ht="15" customHeight="1" x14ac:dyDescent="0.25">
      <c r="G146" s="7"/>
      <c r="H146" s="7"/>
      <c r="I146" s="7"/>
      <c r="J146" s="7"/>
      <c r="K146" s="7"/>
      <c r="L146" s="10"/>
    </row>
    <row r="147" spans="7:12" ht="15.75" customHeight="1" thickBot="1" x14ac:dyDescent="0.3">
      <c r="G147" s="4"/>
      <c r="H147" s="4"/>
      <c r="I147" s="4"/>
      <c r="J147" s="4"/>
      <c r="K147" s="4"/>
      <c r="L147" s="11"/>
    </row>
  </sheetData>
  <mergeCells count="10">
    <mergeCell ref="A1:F1"/>
    <mergeCell ref="A75:E75"/>
    <mergeCell ref="A76:E76"/>
    <mergeCell ref="A77:E77"/>
    <mergeCell ref="A2:J2"/>
    <mergeCell ref="A5:L5"/>
    <mergeCell ref="A74:B74"/>
    <mergeCell ref="C74:F74"/>
    <mergeCell ref="A3:F3"/>
    <mergeCell ref="A4:C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2021-03-01T14:10:35Z</dcterms:modified>
</cp:coreProperties>
</file>